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0" windowWidth="19440" windowHeight="4290"/>
  </bookViews>
  <sheets>
    <sheet name="Bogotá 2012" sheetId="2" r:id="rId1"/>
  </sheets>
  <definedNames>
    <definedName name="_xlnm._FilterDatabase" localSheetId="0" hidden="1">'Bogotá 2012'!$A$4:$AA$44</definedName>
    <definedName name="_xlnm.Print_Titles" localSheetId="0">'Bogotá 2012'!$3:$4</definedName>
  </definedNames>
  <calcPr calcId="125725"/>
</workbook>
</file>

<file path=xl/calcChain.xml><?xml version="1.0" encoding="utf-8"?>
<calcChain xmlns="http://schemas.openxmlformats.org/spreadsheetml/2006/main">
  <c r="S44" i="2"/>
  <c r="S43"/>
  <c r="S14"/>
  <c r="S13"/>
  <c r="S26"/>
  <c r="S25"/>
  <c r="S38" l="1"/>
  <c r="S37"/>
  <c r="S34"/>
  <c r="S33"/>
  <c r="S32"/>
  <c r="S31"/>
  <c r="S30" l="1"/>
  <c r="S29"/>
  <c r="S23"/>
  <c r="S24"/>
  <c r="S28"/>
  <c r="S27"/>
  <c r="S42"/>
  <c r="S41"/>
  <c r="S40"/>
  <c r="S39"/>
  <c r="S16"/>
  <c r="S15"/>
  <c r="S22" l="1"/>
  <c r="S21"/>
  <c r="S12"/>
  <c r="S11"/>
  <c r="S36"/>
  <c r="S35"/>
  <c r="S5"/>
  <c r="S9"/>
  <c r="S7"/>
  <c r="S17"/>
  <c r="S20"/>
  <c r="S19"/>
  <c r="S8"/>
  <c r="S6"/>
  <c r="S10"/>
  <c r="S18"/>
  <c r="T43" l="1"/>
</calcChain>
</file>

<file path=xl/sharedStrings.xml><?xml version="1.0" encoding="utf-8"?>
<sst xmlns="http://schemas.openxmlformats.org/spreadsheetml/2006/main" count="149" uniqueCount="87">
  <si>
    <t>ELABORA</t>
  </si>
  <si>
    <t>APRUEBA</t>
  </si>
  <si>
    <t>FECHA</t>
  </si>
  <si>
    <t>Dr. José Linares
Repr. Legal</t>
  </si>
  <si>
    <t xml:space="preserve">OBJETIVOS GENERALES </t>
  </si>
  <si>
    <t>ACTIVIDAD</t>
  </si>
  <si>
    <t>META</t>
  </si>
  <si>
    <t>RESPONSABLE</t>
  </si>
  <si>
    <t>RECURSOS</t>
  </si>
  <si>
    <t>CUMPLIMIENTO Y OBSERVACIONES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</si>
  <si>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</si>
  <si>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</si>
  <si>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</si>
  <si>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</si>
  <si>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</si>
  <si>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</si>
  <si>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</si>
  <si>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</si>
  <si>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</si>
  <si>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</t>
  </si>
  <si>
    <t>R</t>
  </si>
  <si>
    <t>Mantener actualizada la identificación de peligros y evaluación de riesgos en las sedes de la Compañía</t>
  </si>
  <si>
    <t>Total ejecutadas</t>
  </si>
  <si>
    <t>PAGINAS</t>
  </si>
  <si>
    <t>Convenciones</t>
  </si>
  <si>
    <t>Cubrimiento del 100% de la población trabajadora de Bogotá</t>
  </si>
  <si>
    <t>Desarrollar el programa de gimnasia laboral para la prevención de lesiones osteomusculares</t>
  </si>
  <si>
    <t>Realizar capacitación sobre riesgo cardiovascular (en grupos)</t>
  </si>
  <si>
    <t>1. Realizar las actividades de seguridad y salud ocupacional en la sede Bogotá</t>
  </si>
  <si>
    <t>Cubrir 100% de puestos de trabajo</t>
  </si>
  <si>
    <t>Dr. José Guerra
Director  Departamento SO</t>
  </si>
  <si>
    <t>Actividad programada</t>
  </si>
  <si>
    <t>Actividad a realizar según necesidad</t>
  </si>
  <si>
    <t>Actividad ejecutada</t>
  </si>
  <si>
    <t>Total programadas</t>
  </si>
  <si>
    <t>Elaboración:
Enero / 2012
Revisión semestral</t>
  </si>
  <si>
    <t>Consolidar el diagnóstico de riesgo psicosocial</t>
  </si>
  <si>
    <t>CRONOGRAMA 2012</t>
  </si>
  <si>
    <t>Panorama de riesgos actualizado y difundido para la sede de Bogotá, según metodología</t>
  </si>
  <si>
    <t>Realizar exámenes ocupacionales periódicos y difundir el diagnóstico de salud resultante</t>
  </si>
  <si>
    <t>Realizar análisis de puestos de trabajo y tomar las medidas requeridas según los hallazgos</t>
  </si>
  <si>
    <t>Realizar capacitaciones sobre riesgo psicosocial, manejo del estrés y prevención de adicciones</t>
  </si>
  <si>
    <t>Realizar visitas quincenales a partir de marzo para cubrir necesidades emergentes</t>
  </si>
  <si>
    <t>Realizar seguimiento de riesgo cardio-vascular o factores de riesgo identificados</t>
  </si>
  <si>
    <t>Cubrimiento del 100% de la población identificada de Bogotá</t>
  </si>
  <si>
    <t>Socialización del Reglamento para la prevención del uso y abuso de alcohol y drogas y el "PAT"</t>
  </si>
  <si>
    <t>2. Soporte al funcionamiento del COPASO de la sede de Bogotá</t>
  </si>
  <si>
    <t>Soportar el ejercicio de las actividades del comité paritario según los requisitos de ley</t>
  </si>
  <si>
    <t xml:space="preserve">Cumplimiento del 100% del programa de entrenamiento establecido para miembros del COPASO </t>
  </si>
  <si>
    <t>Presidente del comité paritario</t>
  </si>
  <si>
    <t>R. Acosta</t>
  </si>
  <si>
    <t>Cumplimiento de las reuniones mensuales de COPASO establecidas por Ley</t>
  </si>
  <si>
    <t>I de Morales</t>
  </si>
  <si>
    <t>PIE para la sede de Bogotá actualizado y difundido</t>
  </si>
  <si>
    <t>ARP</t>
  </si>
  <si>
    <t>Director Dpto. S. O</t>
  </si>
  <si>
    <t>Realizar asesorías individuales para el manejo de riesgo psicosocial</t>
  </si>
  <si>
    <t>Director Seguridad Industrial Depto. Transporte</t>
  </si>
  <si>
    <t>3. Mantener planes de emergencia actualizados y funcionales según las necesidades de la sede de Bogotá</t>
  </si>
  <si>
    <t>Mantener actualizado y difundir el plan integrado de emergencias (PIE) aplicable a la sede de Bogotá</t>
  </si>
  <si>
    <t>Revisión mensual de extintores y otros elementos para atención de emergencias de la sede</t>
  </si>
  <si>
    <t>Cumplimiento del 100% del plan de inspección y mantener elementos en buen estado</t>
  </si>
  <si>
    <t>Ejecutar el plan de entrenamiento a los miembros de la brigada de emergencia</t>
  </si>
  <si>
    <t>Cumplimiento del 100% del plan de entrenamiento definido</t>
  </si>
  <si>
    <t>Realizar difusión general de aspectos aplicables sobre atención de emergencias a los trabajadores de la sede</t>
  </si>
  <si>
    <t>Cubrimiento del 100% de los trabajadores programados</t>
  </si>
  <si>
    <t>Ejecutar el simulacro planeado y evaluar la respuesta obtenida para realizar los ajustes requeridos</t>
  </si>
  <si>
    <t>Cumplimiento del plan establecido y del plan de acción frente a los hallazgos encontrados</t>
  </si>
  <si>
    <t>DLTD  SEDE BOGOTA -  2012
PROGRAMA DE GESTIÓN DE 
SEGURIDAD Y SALUD OCUPACIONAL</t>
  </si>
  <si>
    <t>Dr. J. Guerra</t>
  </si>
  <si>
    <t>Realizar capacitación sobre reporte e investigación de accidentes de trabajo</t>
  </si>
  <si>
    <t>Ejecutar plan de capacitación sobre prevención de lesiones para el grupo de escoltas</t>
  </si>
  <si>
    <t>Cubrimiento del 100% de la población objeto</t>
  </si>
  <si>
    <t>Director Dpto. S. O -R. Acosta</t>
  </si>
  <si>
    <t>ARP: I. velasquez</t>
  </si>
  <si>
    <t>Director Dpto. S. O -Ida de Morales</t>
  </si>
  <si>
    <t xml:space="preserve">
ARP: Siplas
</t>
  </si>
  <si>
    <t>Director Dpto. S. O-R. Acosta</t>
  </si>
  <si>
    <t>ARP: Atlteta Ergo</t>
  </si>
  <si>
    <t>ARP: Maury Rueda</t>
  </si>
  <si>
    <t>Director Dpto. S. O -I. de Morales</t>
  </si>
  <si>
    <t>ARP: B. Morales</t>
  </si>
  <si>
    <t>Director Dpto. S. O - I. de Morales</t>
  </si>
  <si>
    <t>Director Dpto. S. O - Ida de Morales</t>
  </si>
  <si>
    <t>Director Dpto. S. O - Dr. F. Gomez</t>
  </si>
  <si>
    <t>Colseguros PH y C - AON</t>
  </si>
  <si>
    <t>Director Depto SI Transporte - R. Acosta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</si>
</sst>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28"/>
      <name val="Times New Roman"/>
      <family val="1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>
          <bgColor indexed="50"/>
        </patternFill>
      </fill>
    </dxf>
    <dxf>
      <fill>
        <patternFill>
          <bgColor indexed="50"/>
        </patternFill>
      </fill>
    </dxf>
    <dxf>
      <fill>
        <patternFill>
          <bgColor indexed="50"/>
        </patternFill>
      </fill>
    </dxf>
    <dxf>
      <fill>
        <patternFill>
          <bgColor indexed="50"/>
        </patternFill>
      </fill>
    </dxf>
    <dxf>
      <fill>
        <patternFill>
          <bgColor indexed="50"/>
        </patternFill>
      </fill>
    </dxf>
    <dxf>
      <fill>
        <patternFill>
          <bgColor indexed="50"/>
        </patternFill>
      </fill>
    </dxf>
    <dxf>
      <fill>
        <patternFill>
          <bgColor indexed="50"/>
        </patternFill>
      </fill>
    </dxf>
    <dxf>
      <fill>
        <patternFill>
          <bgColor indexed="50"/>
        </patternFill>
      </fill>
    </dxf>
    <dxf>
      <fill>
        <patternFill>
          <bgColor indexed="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82549</xdr:colOff>
      <xdr:row>0</xdr:row>
      <xdr:rowOff>95250</xdr:rowOff>
    </xdr:from>
    <xdr:to>
      <xdr:col>1</xdr:col>
      <xdr:colOff>1134396</xdr:colOff>
      <xdr:row>1</xdr:row>
      <xdr:rowOff>457200</xdr:rowOff>
    </xdr:to>
    <xdr:pic>
      <xdr:nvPicPr>
        <xdr:cNvPr id="2078" name="Picture 23" descr="LOGO DRUMMOND LTD COLOMBIA FI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549" y="95250"/>
          <a:ext cx="2258347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64"/>
  <sheetViews>
    <sheetView tabSelected="1" topLeftCell="A30" zoomScale="75" zoomScaleNormal="100" workbookViewId="0">
      <selection activeCell="C37" sqref="C37:C38"/>
    </sheetView>
  </sheetViews>
  <sheetFormatPr baseColWidth="10" defaultColWidth="2.5703125" defaultRowHeight="15" customHeight="1"/>
  <cols>
    <col min="1" max="1" width="18" style="5" customWidth="1"/>
    <col min="2" max="2" width="37.42578125" style="17" customWidth="1"/>
    <col min="3" max="3" width="33.85546875" style="4" customWidth="1"/>
    <col min="4" max="4" width="17.7109375" style="18" customWidth="1"/>
    <col min="5" max="5" width="14.42578125" style="18" customWidth="1"/>
    <col min="6" max="6" width="3" style="2" customWidth="1"/>
    <col min="7" max="17" width="3.140625" style="2" customWidth="1"/>
    <col min="18" max="18" width="3.42578125" style="2" customWidth="1"/>
    <col min="19" max="19" width="5.140625" style="6" bestFit="1" customWidth="1"/>
    <col min="20" max="20" width="3.7109375" style="4" customWidth="1"/>
    <col min="21" max="21" width="7.42578125" style="4" customWidth="1"/>
    <col min="22" max="22" width="3" style="4" customWidth="1"/>
    <col min="23" max="23" width="3.28515625" style="4" customWidth="1"/>
    <col min="24" max="24" width="2.85546875" style="4" customWidth="1"/>
    <col min="25" max="25" width="5.42578125" style="4" customWidth="1"/>
    <col min="26" max="16384" width="2.5703125" style="4"/>
  </cols>
  <sheetData>
    <row r="1" spans="1:25" s="1" customFormat="1" ht="24" customHeight="1">
      <c r="A1" s="52"/>
      <c r="B1" s="54" t="s">
        <v>68</v>
      </c>
      <c r="C1" s="54"/>
      <c r="D1" s="54"/>
      <c r="E1" s="55"/>
      <c r="F1" s="41" t="s">
        <v>0</v>
      </c>
      <c r="G1" s="42"/>
      <c r="H1" s="42"/>
      <c r="I1" s="42"/>
      <c r="J1" s="42"/>
      <c r="K1" s="43"/>
      <c r="L1" s="41" t="s">
        <v>1</v>
      </c>
      <c r="M1" s="42"/>
      <c r="N1" s="42"/>
      <c r="O1" s="42"/>
      <c r="P1" s="42"/>
      <c r="Q1" s="43"/>
      <c r="R1" s="45" t="s">
        <v>2</v>
      </c>
      <c r="S1" s="46"/>
      <c r="T1" s="46"/>
      <c r="U1" s="47"/>
      <c r="V1" s="45" t="s">
        <v>23</v>
      </c>
      <c r="W1" s="46"/>
      <c r="X1" s="46"/>
      <c r="Y1" s="47"/>
    </row>
    <row r="2" spans="1:25" s="2" customFormat="1" ht="45.75" customHeight="1">
      <c r="A2" s="53"/>
      <c r="B2" s="56"/>
      <c r="C2" s="56"/>
      <c r="D2" s="56"/>
      <c r="E2" s="57"/>
      <c r="F2" s="48" t="s">
        <v>30</v>
      </c>
      <c r="G2" s="49"/>
      <c r="H2" s="49"/>
      <c r="I2" s="49"/>
      <c r="J2" s="49"/>
      <c r="K2" s="49"/>
      <c r="L2" s="49" t="s">
        <v>3</v>
      </c>
      <c r="M2" s="49"/>
      <c r="N2" s="49"/>
      <c r="O2" s="49"/>
      <c r="P2" s="49"/>
      <c r="Q2" s="49"/>
      <c r="R2" s="49" t="s">
        <v>35</v>
      </c>
      <c r="S2" s="49"/>
      <c r="T2" s="49"/>
      <c r="U2" s="49"/>
      <c r="V2" s="50">
        <v>1</v>
      </c>
      <c r="W2" s="51"/>
      <c r="X2" s="51"/>
      <c r="Y2" s="51"/>
    </row>
    <row r="3" spans="1:25" s="3" customFormat="1" ht="20.25" customHeight="1">
      <c r="A3" s="44" t="s">
        <v>4</v>
      </c>
      <c r="B3" s="58" t="s">
        <v>5</v>
      </c>
      <c r="C3" s="58" t="s">
        <v>6</v>
      </c>
      <c r="D3" s="58" t="s">
        <v>7</v>
      </c>
      <c r="E3" s="58" t="s">
        <v>8</v>
      </c>
      <c r="F3" s="44" t="s">
        <v>37</v>
      </c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 t="s">
        <v>9</v>
      </c>
      <c r="T3" s="44"/>
      <c r="U3" s="44"/>
      <c r="V3" s="44"/>
      <c r="W3" s="44"/>
      <c r="X3" s="44"/>
      <c r="Y3" s="44"/>
    </row>
    <row r="4" spans="1:25" s="3" customFormat="1" ht="20.25" customHeight="1">
      <c r="A4" s="44"/>
      <c r="B4" s="58"/>
      <c r="C4" s="58"/>
      <c r="D4" s="58"/>
      <c r="E4" s="58"/>
      <c r="F4" s="23"/>
      <c r="G4" s="23" t="s">
        <v>10</v>
      </c>
      <c r="H4" s="23" t="s">
        <v>11</v>
      </c>
      <c r="I4" s="23" t="s">
        <v>12</v>
      </c>
      <c r="J4" s="23" t="s">
        <v>13</v>
      </c>
      <c r="K4" s="23" t="s">
        <v>12</v>
      </c>
      <c r="L4" s="23" t="s">
        <v>14</v>
      </c>
      <c r="M4" s="23" t="s">
        <v>14</v>
      </c>
      <c r="N4" s="23" t="s">
        <v>13</v>
      </c>
      <c r="O4" s="23" t="s">
        <v>15</v>
      </c>
      <c r="P4" s="23" t="s">
        <v>16</v>
      </c>
      <c r="Q4" s="23" t="s">
        <v>17</v>
      </c>
      <c r="R4" s="23" t="s">
        <v>18</v>
      </c>
      <c r="S4" s="44"/>
      <c r="T4" s="44"/>
      <c r="U4" s="44"/>
      <c r="V4" s="44"/>
      <c r="W4" s="44"/>
      <c r="X4" s="44"/>
      <c r="Y4" s="44"/>
    </row>
    <row r="5" spans="1:25" s="3" customFormat="1" ht="20.25" customHeight="1">
      <c r="A5" s="32" t="s">
        <v>28</v>
      </c>
      <c r="B5" s="30" t="s">
        <v>21</v>
      </c>
      <c r="C5" s="32" t="s">
        <v>38</v>
      </c>
      <c r="D5" s="59" t="s">
        <v>73</v>
      </c>
      <c r="E5" s="59" t="s">
        <v>74</v>
      </c>
      <c r="F5" s="24" t="s">
        <v>19</v>
      </c>
      <c r="G5" s="14"/>
      <c r="H5" s="25">
        <v>1</v>
      </c>
      <c r="I5" s="25">
        <v>1</v>
      </c>
      <c r="J5" s="26"/>
      <c r="K5" s="26"/>
      <c r="L5" s="26"/>
      <c r="M5" s="26"/>
      <c r="N5" s="26"/>
      <c r="O5" s="26"/>
      <c r="P5" s="26"/>
      <c r="Q5" s="26"/>
      <c r="R5" s="26"/>
      <c r="S5" s="24">
        <f t="shared" ref="S5:S20" si="0">SUM(G5:R5)</f>
        <v>2</v>
      </c>
      <c r="T5" s="35"/>
      <c r="U5" s="33"/>
      <c r="V5" s="33"/>
      <c r="W5" s="33"/>
      <c r="X5" s="33"/>
      <c r="Y5" s="33"/>
    </row>
    <row r="6" spans="1:25" s="3" customFormat="1" ht="20.25" customHeight="1">
      <c r="A6" s="32"/>
      <c r="B6" s="30"/>
      <c r="C6" s="32"/>
      <c r="D6" s="60"/>
      <c r="E6" s="60"/>
      <c r="F6" s="24" t="s">
        <v>20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24">
        <f t="shared" si="0"/>
        <v>0</v>
      </c>
      <c r="T6" s="33"/>
      <c r="U6" s="33"/>
      <c r="V6" s="33"/>
      <c r="W6" s="33"/>
      <c r="X6" s="33"/>
      <c r="Y6" s="33"/>
    </row>
    <row r="7" spans="1:25" s="3" customFormat="1" ht="20.25" customHeight="1">
      <c r="A7" s="32"/>
      <c r="B7" s="30" t="s">
        <v>39</v>
      </c>
      <c r="C7" s="31" t="s">
        <v>25</v>
      </c>
      <c r="D7" s="59" t="s">
        <v>75</v>
      </c>
      <c r="E7" s="59" t="s">
        <v>76</v>
      </c>
      <c r="F7" s="14" t="s">
        <v>19</v>
      </c>
      <c r="G7" s="14"/>
      <c r="H7" s="14"/>
      <c r="I7" s="25">
        <v>1</v>
      </c>
      <c r="J7" s="14"/>
      <c r="K7" s="14"/>
      <c r="L7" s="14"/>
      <c r="M7" s="14"/>
      <c r="N7" s="14"/>
      <c r="O7" s="14"/>
      <c r="P7" s="14"/>
      <c r="Q7" s="14"/>
      <c r="R7" s="25">
        <v>1</v>
      </c>
      <c r="S7" s="24">
        <f t="shared" si="0"/>
        <v>2</v>
      </c>
      <c r="T7" s="35"/>
      <c r="U7" s="33"/>
      <c r="V7" s="33"/>
      <c r="W7" s="33"/>
      <c r="X7" s="33"/>
      <c r="Y7" s="33"/>
    </row>
    <row r="8" spans="1:25" s="3" customFormat="1" ht="20.25" customHeight="1">
      <c r="A8" s="32"/>
      <c r="B8" s="30"/>
      <c r="C8" s="31"/>
      <c r="D8" s="60"/>
      <c r="E8" s="60"/>
      <c r="F8" s="14" t="s">
        <v>20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24">
        <f t="shared" si="0"/>
        <v>0</v>
      </c>
      <c r="T8" s="33"/>
      <c r="U8" s="33"/>
      <c r="V8" s="33"/>
      <c r="W8" s="33"/>
      <c r="X8" s="33"/>
      <c r="Y8" s="33"/>
    </row>
    <row r="9" spans="1:25" s="3" customFormat="1" ht="20.25" customHeight="1">
      <c r="A9" s="32"/>
      <c r="B9" s="30" t="s">
        <v>26</v>
      </c>
      <c r="C9" s="31" t="s">
        <v>25</v>
      </c>
      <c r="D9" s="32" t="s">
        <v>77</v>
      </c>
      <c r="E9" s="32" t="s">
        <v>78</v>
      </c>
      <c r="F9" s="14" t="s">
        <v>19</v>
      </c>
      <c r="G9" s="25">
        <v>1</v>
      </c>
      <c r="H9" s="25">
        <v>1</v>
      </c>
      <c r="I9" s="25">
        <v>1</v>
      </c>
      <c r="J9" s="25">
        <v>1</v>
      </c>
      <c r="K9" s="25">
        <v>1</v>
      </c>
      <c r="L9" s="25">
        <v>1</v>
      </c>
      <c r="M9" s="25">
        <v>1</v>
      </c>
      <c r="N9" s="25">
        <v>1</v>
      </c>
      <c r="O9" s="25">
        <v>1</v>
      </c>
      <c r="P9" s="25">
        <v>1</v>
      </c>
      <c r="Q9" s="25">
        <v>1</v>
      </c>
      <c r="R9" s="25">
        <v>1</v>
      </c>
      <c r="S9" s="24">
        <f t="shared" si="0"/>
        <v>12</v>
      </c>
      <c r="T9" s="35"/>
      <c r="U9" s="33"/>
      <c r="V9" s="33"/>
      <c r="W9" s="33"/>
      <c r="X9" s="33"/>
      <c r="Y9" s="33"/>
    </row>
    <row r="10" spans="1:25" s="3" customFormat="1" ht="20.25" customHeight="1">
      <c r="A10" s="32"/>
      <c r="B10" s="30"/>
      <c r="C10" s="31"/>
      <c r="D10" s="32"/>
      <c r="E10" s="32"/>
      <c r="F10" s="14" t="s">
        <v>20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24">
        <f t="shared" si="0"/>
        <v>0</v>
      </c>
      <c r="T10" s="33"/>
      <c r="U10" s="33"/>
      <c r="V10" s="33"/>
      <c r="W10" s="33"/>
      <c r="X10" s="33"/>
      <c r="Y10" s="33"/>
    </row>
    <row r="11" spans="1:25" s="3" customFormat="1" ht="20.25" customHeight="1">
      <c r="A11" s="32"/>
      <c r="B11" s="30" t="s">
        <v>40</v>
      </c>
      <c r="C11" s="31" t="s">
        <v>29</v>
      </c>
      <c r="D11" s="32" t="s">
        <v>77</v>
      </c>
      <c r="E11" s="32" t="s">
        <v>79</v>
      </c>
      <c r="F11" s="14" t="s">
        <v>19</v>
      </c>
      <c r="G11" s="14"/>
      <c r="H11" s="25">
        <v>1</v>
      </c>
      <c r="I11" s="25">
        <v>1</v>
      </c>
      <c r="J11" s="25">
        <v>1</v>
      </c>
      <c r="K11" s="25">
        <v>1</v>
      </c>
      <c r="L11" s="14"/>
      <c r="M11" s="14"/>
      <c r="N11" s="14"/>
      <c r="O11" s="14"/>
      <c r="P11" s="14"/>
      <c r="Q11" s="14"/>
      <c r="R11" s="14"/>
      <c r="S11" s="24">
        <f>SUM(G11:R11)</f>
        <v>4</v>
      </c>
      <c r="T11" s="33"/>
      <c r="U11" s="33"/>
      <c r="V11" s="33"/>
      <c r="W11" s="33"/>
      <c r="X11" s="33"/>
      <c r="Y11" s="33"/>
    </row>
    <row r="12" spans="1:25" s="3" customFormat="1" ht="20.25" customHeight="1">
      <c r="A12" s="32"/>
      <c r="B12" s="30"/>
      <c r="C12" s="31"/>
      <c r="D12" s="32"/>
      <c r="E12" s="32"/>
      <c r="F12" s="14" t="s">
        <v>20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24">
        <f>SUM(G12:R12)</f>
        <v>0</v>
      </c>
      <c r="T12" s="33"/>
      <c r="U12" s="33"/>
      <c r="V12" s="33"/>
      <c r="W12" s="33"/>
      <c r="X12" s="33"/>
      <c r="Y12" s="33"/>
    </row>
    <row r="13" spans="1:25" s="3" customFormat="1" ht="20.25" customHeight="1">
      <c r="A13" s="32"/>
      <c r="B13" s="30" t="s">
        <v>71</v>
      </c>
      <c r="C13" s="31" t="s">
        <v>72</v>
      </c>
      <c r="D13" s="32" t="s">
        <v>77</v>
      </c>
      <c r="E13" s="32" t="s">
        <v>54</v>
      </c>
      <c r="F13" s="29" t="s">
        <v>19</v>
      </c>
      <c r="G13" s="29"/>
      <c r="H13" s="29"/>
      <c r="I13" s="25">
        <v>1</v>
      </c>
      <c r="J13" s="29"/>
      <c r="K13" s="29"/>
      <c r="L13" s="25">
        <v>1</v>
      </c>
      <c r="M13" s="29"/>
      <c r="N13" s="29"/>
      <c r="O13" s="25">
        <v>1</v>
      </c>
      <c r="P13" s="29"/>
      <c r="Q13" s="29"/>
      <c r="R13" s="29"/>
      <c r="S13" s="24">
        <f>SUM(G13:R13)</f>
        <v>3</v>
      </c>
      <c r="T13" s="33"/>
      <c r="U13" s="33"/>
      <c r="V13" s="33"/>
      <c r="W13" s="33"/>
      <c r="X13" s="33"/>
      <c r="Y13" s="33"/>
    </row>
    <row r="14" spans="1:25" s="3" customFormat="1" ht="20.25" customHeight="1">
      <c r="A14" s="32"/>
      <c r="B14" s="30"/>
      <c r="C14" s="31"/>
      <c r="D14" s="32"/>
      <c r="E14" s="32"/>
      <c r="F14" s="29" t="s">
        <v>20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4">
        <f>SUM(G14:R14)</f>
        <v>0</v>
      </c>
      <c r="T14" s="33"/>
      <c r="U14" s="33"/>
      <c r="V14" s="33"/>
      <c r="W14" s="33"/>
      <c r="X14" s="33"/>
      <c r="Y14" s="33"/>
    </row>
    <row r="15" spans="1:25" s="3" customFormat="1" ht="20.25" customHeight="1">
      <c r="A15" s="32"/>
      <c r="B15" s="30" t="s">
        <v>36</v>
      </c>
      <c r="C15" s="31" t="s">
        <v>25</v>
      </c>
      <c r="D15" s="32" t="s">
        <v>80</v>
      </c>
      <c r="E15" s="32" t="s">
        <v>81</v>
      </c>
      <c r="F15" s="14" t="s">
        <v>19</v>
      </c>
      <c r="G15" s="14"/>
      <c r="H15" s="25">
        <v>1</v>
      </c>
      <c r="I15" s="25">
        <v>1</v>
      </c>
      <c r="J15" s="25">
        <v>1</v>
      </c>
      <c r="K15" s="14"/>
      <c r="L15" s="14"/>
      <c r="M15" s="14"/>
      <c r="N15" s="14"/>
      <c r="O15" s="14"/>
      <c r="P15" s="14"/>
      <c r="Q15" s="14"/>
      <c r="R15" s="14"/>
      <c r="S15" s="24">
        <f t="shared" si="0"/>
        <v>3</v>
      </c>
      <c r="T15" s="33"/>
      <c r="U15" s="33"/>
      <c r="V15" s="33"/>
      <c r="W15" s="33"/>
      <c r="X15" s="33"/>
      <c r="Y15" s="33"/>
    </row>
    <row r="16" spans="1:25" s="3" customFormat="1" ht="20.25" customHeight="1">
      <c r="A16" s="32"/>
      <c r="B16" s="30"/>
      <c r="C16" s="31"/>
      <c r="D16" s="32"/>
      <c r="E16" s="32"/>
      <c r="F16" s="14" t="s">
        <v>20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24">
        <f t="shared" si="0"/>
        <v>0</v>
      </c>
      <c r="T16" s="33"/>
      <c r="U16" s="33"/>
      <c r="V16" s="33"/>
      <c r="W16" s="33"/>
      <c r="X16" s="33"/>
      <c r="Y16" s="33"/>
    </row>
    <row r="17" spans="1:25" s="3" customFormat="1" ht="20.25" customHeight="1">
      <c r="A17" s="32"/>
      <c r="B17" s="30" t="s">
        <v>56</v>
      </c>
      <c r="C17" s="31" t="s">
        <v>42</v>
      </c>
      <c r="D17" s="32" t="s">
        <v>82</v>
      </c>
      <c r="E17" s="32" t="s">
        <v>81</v>
      </c>
      <c r="F17" s="14" t="s">
        <v>19</v>
      </c>
      <c r="G17" s="14"/>
      <c r="H17" s="14"/>
      <c r="I17" s="25">
        <v>1</v>
      </c>
      <c r="J17" s="25">
        <v>1</v>
      </c>
      <c r="K17" s="25">
        <v>1</v>
      </c>
      <c r="L17" s="25">
        <v>1</v>
      </c>
      <c r="M17" s="25">
        <v>1</v>
      </c>
      <c r="N17" s="25">
        <v>1</v>
      </c>
      <c r="O17" s="25">
        <v>1</v>
      </c>
      <c r="P17" s="25">
        <v>1</v>
      </c>
      <c r="Q17" s="25">
        <v>1</v>
      </c>
      <c r="R17" s="25">
        <v>1</v>
      </c>
      <c r="S17" s="24">
        <f t="shared" si="0"/>
        <v>10</v>
      </c>
      <c r="T17" s="35"/>
      <c r="U17" s="33"/>
      <c r="V17" s="33"/>
      <c r="W17" s="33"/>
      <c r="X17" s="33"/>
      <c r="Y17" s="33"/>
    </row>
    <row r="18" spans="1:25" s="3" customFormat="1" ht="20.25" customHeight="1">
      <c r="A18" s="32"/>
      <c r="B18" s="30"/>
      <c r="C18" s="31"/>
      <c r="D18" s="32"/>
      <c r="E18" s="32"/>
      <c r="F18" s="14" t="s">
        <v>20</v>
      </c>
      <c r="G18" s="14"/>
      <c r="H18" s="14"/>
      <c r="I18" s="14"/>
      <c r="J18" s="14"/>
      <c r="K18" s="14"/>
      <c r="L18" s="27"/>
      <c r="M18" s="14"/>
      <c r="N18" s="14"/>
      <c r="O18" s="14"/>
      <c r="P18" s="14"/>
      <c r="Q18" s="14"/>
      <c r="R18" s="14"/>
      <c r="S18" s="24">
        <f t="shared" si="0"/>
        <v>0</v>
      </c>
      <c r="T18" s="33"/>
      <c r="U18" s="33"/>
      <c r="V18" s="33"/>
      <c r="W18" s="33"/>
      <c r="X18" s="33"/>
      <c r="Y18" s="33"/>
    </row>
    <row r="19" spans="1:25" ht="20.25" customHeight="1">
      <c r="A19" s="32"/>
      <c r="B19" s="30" t="s">
        <v>41</v>
      </c>
      <c r="C19" s="31" t="s">
        <v>25</v>
      </c>
      <c r="D19" s="32" t="s">
        <v>83</v>
      </c>
      <c r="E19" s="32" t="s">
        <v>81</v>
      </c>
      <c r="F19" s="14" t="s">
        <v>19</v>
      </c>
      <c r="G19" s="14"/>
      <c r="H19" s="14"/>
      <c r="I19" s="25">
        <v>1</v>
      </c>
      <c r="J19" s="27"/>
      <c r="K19" s="14"/>
      <c r="L19" s="25">
        <v>1</v>
      </c>
      <c r="M19" s="14"/>
      <c r="N19" s="14"/>
      <c r="O19" s="25">
        <v>1</v>
      </c>
      <c r="P19" s="14"/>
      <c r="Q19" s="27"/>
      <c r="R19" s="14"/>
      <c r="S19" s="24">
        <f t="shared" si="0"/>
        <v>3</v>
      </c>
      <c r="T19" s="35"/>
      <c r="U19" s="33"/>
      <c r="V19" s="33"/>
      <c r="W19" s="33"/>
      <c r="X19" s="33"/>
      <c r="Y19" s="33"/>
    </row>
    <row r="20" spans="1:25" ht="20.25" customHeight="1">
      <c r="A20" s="32"/>
      <c r="B20" s="30"/>
      <c r="C20" s="31"/>
      <c r="D20" s="32"/>
      <c r="E20" s="32"/>
      <c r="F20" s="14" t="s">
        <v>20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4">
        <f t="shared" si="0"/>
        <v>0</v>
      </c>
      <c r="T20" s="33"/>
      <c r="U20" s="33"/>
      <c r="V20" s="33"/>
      <c r="W20" s="33"/>
      <c r="X20" s="33"/>
      <c r="Y20" s="33"/>
    </row>
    <row r="21" spans="1:25" ht="20.25" customHeight="1">
      <c r="A21" s="32"/>
      <c r="B21" s="30" t="s">
        <v>43</v>
      </c>
      <c r="C21" s="31" t="s">
        <v>44</v>
      </c>
      <c r="D21" s="32" t="s">
        <v>84</v>
      </c>
      <c r="E21" s="32" t="s">
        <v>85</v>
      </c>
      <c r="F21" s="14" t="s">
        <v>19</v>
      </c>
      <c r="G21" s="14"/>
      <c r="H21" s="14"/>
      <c r="I21" s="14"/>
      <c r="J21" s="14"/>
      <c r="K21" s="25">
        <v>1</v>
      </c>
      <c r="L21" s="14"/>
      <c r="M21" s="14"/>
      <c r="N21" s="25">
        <v>1</v>
      </c>
      <c r="O21" s="14"/>
      <c r="P21" s="14"/>
      <c r="Q21" s="14"/>
      <c r="R21" s="14"/>
      <c r="S21" s="24">
        <f>SUM(G21:R21)</f>
        <v>2</v>
      </c>
      <c r="T21" s="33"/>
      <c r="U21" s="33"/>
      <c r="V21" s="33"/>
      <c r="W21" s="33"/>
      <c r="X21" s="33"/>
      <c r="Y21" s="33"/>
    </row>
    <row r="22" spans="1:25" ht="20.25" customHeight="1">
      <c r="A22" s="32"/>
      <c r="B22" s="30"/>
      <c r="C22" s="31"/>
      <c r="D22" s="32"/>
      <c r="E22" s="32"/>
      <c r="F22" s="14" t="s">
        <v>20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24">
        <f>SUM(G22:R22)</f>
        <v>0</v>
      </c>
      <c r="T22" s="33"/>
      <c r="U22" s="33"/>
      <c r="V22" s="33"/>
      <c r="W22" s="33"/>
      <c r="X22" s="33"/>
      <c r="Y22" s="33"/>
    </row>
    <row r="23" spans="1:25" ht="20.25" customHeight="1">
      <c r="A23" s="32"/>
      <c r="B23" s="34" t="s">
        <v>27</v>
      </c>
      <c r="C23" s="31" t="s">
        <v>25</v>
      </c>
      <c r="D23" s="32" t="s">
        <v>84</v>
      </c>
      <c r="E23" s="32" t="s">
        <v>85</v>
      </c>
      <c r="F23" s="14" t="s">
        <v>19</v>
      </c>
      <c r="G23" s="14"/>
      <c r="H23" s="14"/>
      <c r="I23" s="14"/>
      <c r="J23" s="25">
        <v>1</v>
      </c>
      <c r="K23" s="14"/>
      <c r="L23" s="14"/>
      <c r="M23" s="25">
        <v>1</v>
      </c>
      <c r="N23" s="14"/>
      <c r="O23" s="14"/>
      <c r="P23" s="27"/>
      <c r="Q23" s="27"/>
      <c r="R23" s="14"/>
      <c r="S23" s="24">
        <f t="shared" ref="S23:S34" si="1">SUM(G23:R23)</f>
        <v>2</v>
      </c>
      <c r="T23" s="33"/>
      <c r="U23" s="33"/>
      <c r="V23" s="33"/>
      <c r="W23" s="33"/>
      <c r="X23" s="33"/>
      <c r="Y23" s="33"/>
    </row>
    <row r="24" spans="1:25" ht="20.25" customHeight="1">
      <c r="A24" s="32"/>
      <c r="B24" s="34"/>
      <c r="C24" s="31"/>
      <c r="D24" s="32"/>
      <c r="E24" s="32"/>
      <c r="F24" s="14" t="s">
        <v>20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24">
        <f t="shared" si="1"/>
        <v>0</v>
      </c>
      <c r="T24" s="33"/>
      <c r="U24" s="33"/>
      <c r="V24" s="33"/>
      <c r="W24" s="33"/>
      <c r="X24" s="33"/>
      <c r="Y24" s="33"/>
    </row>
    <row r="25" spans="1:25" ht="20.25" customHeight="1">
      <c r="A25" s="32"/>
      <c r="B25" s="34" t="s">
        <v>70</v>
      </c>
      <c r="C25" s="31" t="s">
        <v>25</v>
      </c>
      <c r="D25" s="32" t="s">
        <v>77</v>
      </c>
      <c r="E25" s="32" t="s">
        <v>54</v>
      </c>
      <c r="F25" s="29" t="s">
        <v>19</v>
      </c>
      <c r="G25" s="29"/>
      <c r="H25" s="29"/>
      <c r="I25" s="29"/>
      <c r="J25" s="29"/>
      <c r="K25" s="25">
        <v>1</v>
      </c>
      <c r="L25" s="29"/>
      <c r="M25" s="29"/>
      <c r="N25" s="29"/>
      <c r="O25" s="29"/>
      <c r="P25" s="27"/>
      <c r="Q25" s="27"/>
      <c r="R25" s="29"/>
      <c r="S25" s="24">
        <f t="shared" ref="S25:S26" si="2">SUM(G25:R25)</f>
        <v>1</v>
      </c>
      <c r="T25" s="33"/>
      <c r="U25" s="33"/>
      <c r="V25" s="33"/>
      <c r="W25" s="33"/>
      <c r="X25" s="33"/>
      <c r="Y25" s="33"/>
    </row>
    <row r="26" spans="1:25" ht="20.25" customHeight="1">
      <c r="A26" s="32"/>
      <c r="B26" s="34"/>
      <c r="C26" s="31"/>
      <c r="D26" s="32"/>
      <c r="E26" s="32"/>
      <c r="F26" s="29" t="s">
        <v>20</v>
      </c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4">
        <f t="shared" si="2"/>
        <v>0</v>
      </c>
      <c r="T26" s="33"/>
      <c r="U26" s="33"/>
      <c r="V26" s="33"/>
      <c r="W26" s="33"/>
      <c r="X26" s="33"/>
      <c r="Y26" s="33"/>
    </row>
    <row r="27" spans="1:25" ht="20.25" customHeight="1">
      <c r="A27" s="32"/>
      <c r="B27" s="34" t="s">
        <v>45</v>
      </c>
      <c r="C27" s="31" t="s">
        <v>25</v>
      </c>
      <c r="D27" s="32" t="s">
        <v>55</v>
      </c>
      <c r="E27" s="32" t="s">
        <v>69</v>
      </c>
      <c r="F27" s="14" t="s">
        <v>19</v>
      </c>
      <c r="G27" s="14"/>
      <c r="H27" s="14"/>
      <c r="I27" s="14"/>
      <c r="J27" s="14"/>
      <c r="K27" s="14"/>
      <c r="L27" s="14"/>
      <c r="M27" s="25">
        <v>1</v>
      </c>
      <c r="N27" s="14"/>
      <c r="O27" s="14"/>
      <c r="P27" s="14"/>
      <c r="Q27" s="14"/>
      <c r="R27" s="14"/>
      <c r="S27" s="24">
        <f t="shared" si="1"/>
        <v>1</v>
      </c>
      <c r="T27" s="33"/>
      <c r="U27" s="33"/>
      <c r="V27" s="33"/>
      <c r="W27" s="33"/>
      <c r="X27" s="33"/>
      <c r="Y27" s="33"/>
    </row>
    <row r="28" spans="1:25" ht="20.25" customHeight="1">
      <c r="A28" s="32"/>
      <c r="B28" s="34"/>
      <c r="C28" s="31"/>
      <c r="D28" s="32"/>
      <c r="E28" s="32"/>
      <c r="F28" s="14" t="s">
        <v>20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4">
        <f t="shared" si="1"/>
        <v>0</v>
      </c>
      <c r="T28" s="33"/>
      <c r="U28" s="33"/>
      <c r="V28" s="33"/>
      <c r="W28" s="33"/>
      <c r="X28" s="33"/>
      <c r="Y28" s="33"/>
    </row>
    <row r="29" spans="1:25" ht="20.25" customHeight="1">
      <c r="A29" s="32" t="s">
        <v>46</v>
      </c>
      <c r="B29" s="32" t="s">
        <v>47</v>
      </c>
      <c r="C29" s="31" t="s">
        <v>51</v>
      </c>
      <c r="D29" s="32" t="s">
        <v>49</v>
      </c>
      <c r="E29" s="32" t="s">
        <v>52</v>
      </c>
      <c r="F29" s="14" t="s">
        <v>19</v>
      </c>
      <c r="G29" s="25">
        <v>1</v>
      </c>
      <c r="H29" s="25">
        <v>1</v>
      </c>
      <c r="I29" s="25">
        <v>1</v>
      </c>
      <c r="J29" s="25">
        <v>1</v>
      </c>
      <c r="K29" s="25">
        <v>1</v>
      </c>
      <c r="L29" s="25">
        <v>1</v>
      </c>
      <c r="M29" s="25">
        <v>1</v>
      </c>
      <c r="N29" s="25">
        <v>1</v>
      </c>
      <c r="O29" s="25">
        <v>1</v>
      </c>
      <c r="P29" s="25">
        <v>1</v>
      </c>
      <c r="Q29" s="25">
        <v>1</v>
      </c>
      <c r="R29" s="25">
        <v>1</v>
      </c>
      <c r="S29" s="24">
        <f t="shared" si="1"/>
        <v>12</v>
      </c>
      <c r="T29" s="35"/>
      <c r="U29" s="33"/>
      <c r="V29" s="33"/>
      <c r="W29" s="33"/>
      <c r="X29" s="33"/>
      <c r="Y29" s="33"/>
    </row>
    <row r="30" spans="1:25" ht="20.25" customHeight="1">
      <c r="A30" s="32"/>
      <c r="B30" s="32"/>
      <c r="C30" s="31"/>
      <c r="D30" s="32"/>
      <c r="E30" s="32"/>
      <c r="F30" s="14" t="s">
        <v>20</v>
      </c>
      <c r="G30" s="14"/>
      <c r="H30" s="14"/>
      <c r="I30" s="14"/>
      <c r="J30" s="14"/>
      <c r="K30" s="14"/>
      <c r="L30" s="27"/>
      <c r="M30" s="14"/>
      <c r="N30" s="14"/>
      <c r="O30" s="14"/>
      <c r="P30" s="14"/>
      <c r="Q30" s="14"/>
      <c r="R30" s="14"/>
      <c r="S30" s="24">
        <f t="shared" si="1"/>
        <v>0</v>
      </c>
      <c r="T30" s="33"/>
      <c r="U30" s="33"/>
      <c r="V30" s="33"/>
      <c r="W30" s="33"/>
      <c r="X30" s="33"/>
      <c r="Y30" s="33"/>
    </row>
    <row r="31" spans="1:25" ht="20.25" customHeight="1">
      <c r="A31" s="32"/>
      <c r="B31" s="32"/>
      <c r="C31" s="31" t="s">
        <v>48</v>
      </c>
      <c r="D31" s="32" t="s">
        <v>49</v>
      </c>
      <c r="E31" s="32" t="s">
        <v>54</v>
      </c>
      <c r="F31" s="14" t="s">
        <v>19</v>
      </c>
      <c r="G31" s="14"/>
      <c r="H31" s="14"/>
      <c r="I31" s="25">
        <v>1</v>
      </c>
      <c r="J31" s="14"/>
      <c r="K31" s="14"/>
      <c r="L31" s="25">
        <v>1</v>
      </c>
      <c r="M31" s="14"/>
      <c r="N31" s="14"/>
      <c r="O31" s="25">
        <v>1</v>
      </c>
      <c r="P31" s="14"/>
      <c r="Q31" s="14"/>
      <c r="R31" s="25">
        <v>1</v>
      </c>
      <c r="S31" s="24">
        <f t="shared" si="1"/>
        <v>4</v>
      </c>
      <c r="T31" s="35"/>
      <c r="U31" s="33"/>
      <c r="V31" s="33"/>
      <c r="W31" s="33"/>
      <c r="X31" s="33"/>
      <c r="Y31" s="33"/>
    </row>
    <row r="32" spans="1:25" ht="20.25" customHeight="1">
      <c r="A32" s="32"/>
      <c r="B32" s="32"/>
      <c r="C32" s="31"/>
      <c r="D32" s="32"/>
      <c r="E32" s="32"/>
      <c r="F32" s="14" t="s">
        <v>20</v>
      </c>
      <c r="G32" s="14"/>
      <c r="H32" s="14"/>
      <c r="I32" s="14"/>
      <c r="J32" s="14"/>
      <c r="K32" s="14"/>
      <c r="L32" s="27"/>
      <c r="M32" s="14"/>
      <c r="N32" s="14"/>
      <c r="O32" s="14"/>
      <c r="P32" s="14"/>
      <c r="Q32" s="14"/>
      <c r="R32" s="14"/>
      <c r="S32" s="24">
        <f t="shared" si="1"/>
        <v>0</v>
      </c>
      <c r="T32" s="33"/>
      <c r="U32" s="33"/>
      <c r="V32" s="33"/>
      <c r="W32" s="33"/>
      <c r="X32" s="33"/>
      <c r="Y32" s="33"/>
    </row>
    <row r="33" spans="1:25" ht="20.25" customHeight="1">
      <c r="A33" s="32" t="s">
        <v>58</v>
      </c>
      <c r="B33" s="30" t="s">
        <v>59</v>
      </c>
      <c r="C33" s="31" t="s">
        <v>53</v>
      </c>
      <c r="D33" s="32" t="s">
        <v>57</v>
      </c>
      <c r="E33" s="32" t="s">
        <v>50</v>
      </c>
      <c r="F33" s="14" t="s">
        <v>19</v>
      </c>
      <c r="G33" s="14"/>
      <c r="H33" s="25">
        <v>1</v>
      </c>
      <c r="I33" s="25">
        <v>1</v>
      </c>
      <c r="J33" s="25">
        <v>1</v>
      </c>
      <c r="K33" s="25">
        <v>1</v>
      </c>
      <c r="L33" s="14"/>
      <c r="M33" s="14"/>
      <c r="N33" s="14"/>
      <c r="O33" s="14"/>
      <c r="P33" s="14"/>
      <c r="Q33" s="27"/>
      <c r="R33" s="14"/>
      <c r="S33" s="24">
        <f t="shared" si="1"/>
        <v>4</v>
      </c>
      <c r="T33" s="33"/>
      <c r="U33" s="33"/>
      <c r="V33" s="33"/>
      <c r="W33" s="33"/>
      <c r="X33" s="33"/>
      <c r="Y33" s="33"/>
    </row>
    <row r="34" spans="1:25" ht="20.25" customHeight="1">
      <c r="A34" s="32"/>
      <c r="B34" s="30"/>
      <c r="C34" s="31"/>
      <c r="D34" s="32"/>
      <c r="E34" s="32"/>
      <c r="F34" s="14" t="s">
        <v>20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24">
        <f t="shared" si="1"/>
        <v>0</v>
      </c>
      <c r="T34" s="33"/>
      <c r="U34" s="33"/>
      <c r="V34" s="33"/>
      <c r="W34" s="33"/>
      <c r="X34" s="33"/>
      <c r="Y34" s="33"/>
    </row>
    <row r="35" spans="1:25" ht="20.25" customHeight="1">
      <c r="A35" s="32"/>
      <c r="B35" s="30" t="s">
        <v>60</v>
      </c>
      <c r="C35" s="31" t="s">
        <v>61</v>
      </c>
      <c r="D35" s="32" t="s">
        <v>57</v>
      </c>
      <c r="E35" s="32" t="s">
        <v>50</v>
      </c>
      <c r="F35" s="14" t="s">
        <v>19</v>
      </c>
      <c r="G35" s="25">
        <v>1</v>
      </c>
      <c r="H35" s="25">
        <v>1</v>
      </c>
      <c r="I35" s="25">
        <v>1</v>
      </c>
      <c r="J35" s="25">
        <v>1</v>
      </c>
      <c r="K35" s="25">
        <v>1</v>
      </c>
      <c r="L35" s="25">
        <v>1</v>
      </c>
      <c r="M35" s="25">
        <v>1</v>
      </c>
      <c r="N35" s="25">
        <v>1</v>
      </c>
      <c r="O35" s="25">
        <v>1</v>
      </c>
      <c r="P35" s="25">
        <v>1</v>
      </c>
      <c r="Q35" s="25">
        <v>1</v>
      </c>
      <c r="R35" s="25">
        <v>1</v>
      </c>
      <c r="S35" s="24">
        <f t="shared" ref="S35:S42" si="3">SUM(G35:R35)</f>
        <v>12</v>
      </c>
      <c r="T35" s="33"/>
      <c r="U35" s="33"/>
      <c r="V35" s="33"/>
      <c r="W35" s="33"/>
      <c r="X35" s="33"/>
      <c r="Y35" s="33"/>
    </row>
    <row r="36" spans="1:25" ht="20.25" customHeight="1">
      <c r="A36" s="32"/>
      <c r="B36" s="30"/>
      <c r="C36" s="31"/>
      <c r="D36" s="32"/>
      <c r="E36" s="32"/>
      <c r="F36" s="14" t="s">
        <v>20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24">
        <f t="shared" si="3"/>
        <v>0</v>
      </c>
      <c r="T36" s="33"/>
      <c r="U36" s="33"/>
      <c r="V36" s="33"/>
      <c r="W36" s="33"/>
      <c r="X36" s="33"/>
      <c r="Y36" s="33"/>
    </row>
    <row r="37" spans="1:25" ht="20.25" customHeight="1">
      <c r="A37" s="32"/>
      <c r="B37" s="30" t="s">
        <v>62</v>
      </c>
      <c r="C37" s="31" t="s">
        <v>63</v>
      </c>
      <c r="D37" s="32" t="s">
        <v>86</v>
      </c>
      <c r="E37" s="32" t="s">
        <v>54</v>
      </c>
      <c r="F37" s="14" t="s">
        <v>19</v>
      </c>
      <c r="G37" s="14"/>
      <c r="H37" s="14"/>
      <c r="I37" s="25">
        <v>1</v>
      </c>
      <c r="J37" s="14"/>
      <c r="K37" s="14"/>
      <c r="L37" s="25">
        <v>1</v>
      </c>
      <c r="M37" s="14"/>
      <c r="N37" s="14"/>
      <c r="O37" s="25">
        <v>1</v>
      </c>
      <c r="P37" s="14"/>
      <c r="Q37" s="14"/>
      <c r="R37" s="25">
        <v>1</v>
      </c>
      <c r="S37" s="24">
        <f t="shared" ref="S37:S38" si="4">SUM(G37:R37)</f>
        <v>4</v>
      </c>
      <c r="T37" s="33"/>
      <c r="U37" s="33"/>
      <c r="V37" s="33"/>
      <c r="W37" s="33"/>
      <c r="X37" s="33"/>
      <c r="Y37" s="33"/>
    </row>
    <row r="38" spans="1:25" ht="20.25" customHeight="1">
      <c r="A38" s="32"/>
      <c r="B38" s="30"/>
      <c r="C38" s="31"/>
      <c r="D38" s="32"/>
      <c r="E38" s="32"/>
      <c r="F38" s="14" t="s">
        <v>20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24">
        <f t="shared" si="4"/>
        <v>0</v>
      </c>
      <c r="T38" s="33"/>
      <c r="U38" s="33"/>
      <c r="V38" s="33"/>
      <c r="W38" s="33"/>
      <c r="X38" s="33"/>
      <c r="Y38" s="33"/>
    </row>
    <row r="39" spans="1:25" ht="20.25" customHeight="1">
      <c r="A39" s="32"/>
      <c r="B39" s="30" t="s">
        <v>64</v>
      </c>
      <c r="C39" s="31" t="s">
        <v>65</v>
      </c>
      <c r="D39" s="32" t="s">
        <v>57</v>
      </c>
      <c r="E39" s="32" t="s">
        <v>50</v>
      </c>
      <c r="F39" s="14" t="s">
        <v>19</v>
      </c>
      <c r="G39" s="14"/>
      <c r="H39" s="14"/>
      <c r="I39" s="14"/>
      <c r="J39" s="14"/>
      <c r="K39" s="25">
        <v>1</v>
      </c>
      <c r="L39" s="14"/>
      <c r="M39" s="14"/>
      <c r="N39" s="14"/>
      <c r="O39" s="14"/>
      <c r="P39" s="14"/>
      <c r="Q39" s="14"/>
      <c r="R39" s="14"/>
      <c r="S39" s="24">
        <f t="shared" si="3"/>
        <v>1</v>
      </c>
      <c r="T39" s="33"/>
      <c r="U39" s="33"/>
      <c r="V39" s="33"/>
      <c r="W39" s="33"/>
      <c r="X39" s="33"/>
      <c r="Y39" s="33"/>
    </row>
    <row r="40" spans="1:25" ht="20.25" customHeight="1">
      <c r="A40" s="32"/>
      <c r="B40" s="30"/>
      <c r="C40" s="31"/>
      <c r="D40" s="32"/>
      <c r="E40" s="32"/>
      <c r="F40" s="14" t="s">
        <v>20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24">
        <f t="shared" si="3"/>
        <v>0</v>
      </c>
      <c r="T40" s="33"/>
      <c r="U40" s="33"/>
      <c r="V40" s="33"/>
      <c r="W40" s="33"/>
      <c r="X40" s="33"/>
      <c r="Y40" s="33"/>
    </row>
    <row r="41" spans="1:25" ht="20.25" customHeight="1">
      <c r="A41" s="32"/>
      <c r="B41" s="30" t="s">
        <v>66</v>
      </c>
      <c r="C41" s="31" t="s">
        <v>67</v>
      </c>
      <c r="D41" s="32" t="s">
        <v>57</v>
      </c>
      <c r="E41" s="32" t="s">
        <v>50</v>
      </c>
      <c r="F41" s="14" t="s">
        <v>19</v>
      </c>
      <c r="G41" s="14"/>
      <c r="H41" s="14"/>
      <c r="I41" s="14"/>
      <c r="J41" s="14"/>
      <c r="K41" s="14"/>
      <c r="L41" s="14"/>
      <c r="M41" s="14"/>
      <c r="N41" s="14"/>
      <c r="O41" s="14"/>
      <c r="P41" s="25">
        <v>1</v>
      </c>
      <c r="Q41" s="14"/>
      <c r="R41" s="14"/>
      <c r="S41" s="24">
        <f t="shared" si="3"/>
        <v>1</v>
      </c>
      <c r="T41" s="33"/>
      <c r="U41" s="33"/>
      <c r="V41" s="33"/>
      <c r="W41" s="33"/>
      <c r="X41" s="33"/>
      <c r="Y41" s="33"/>
    </row>
    <row r="42" spans="1:25" ht="20.25" customHeight="1">
      <c r="A42" s="32"/>
      <c r="B42" s="30"/>
      <c r="C42" s="31"/>
      <c r="D42" s="32"/>
      <c r="E42" s="32"/>
      <c r="F42" s="14" t="s">
        <v>20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24">
        <f t="shared" si="3"/>
        <v>0</v>
      </c>
      <c r="T42" s="33"/>
      <c r="U42" s="33"/>
      <c r="V42" s="33"/>
      <c r="W42" s="33"/>
      <c r="X42" s="33"/>
      <c r="Y42" s="33"/>
    </row>
    <row r="43" spans="1:25" ht="20.25" customHeight="1">
      <c r="A43" s="15"/>
      <c r="B43" s="21"/>
      <c r="C43" s="21"/>
      <c r="D43" s="19"/>
      <c r="E43" s="15"/>
      <c r="F43" s="15"/>
      <c r="G43" s="15"/>
      <c r="H43" s="15"/>
      <c r="I43" s="15"/>
      <c r="J43" s="15"/>
      <c r="K43" s="15"/>
      <c r="L43" s="15"/>
      <c r="M43" s="38" t="s">
        <v>34</v>
      </c>
      <c r="N43" s="38"/>
      <c r="O43" s="38"/>
      <c r="P43" s="38"/>
      <c r="Q43" s="38"/>
      <c r="R43" s="38"/>
      <c r="S43" s="28">
        <f>S41+S39+S37+S35+S33+S31+S29+S27+S25+S23+S21+S19+S17+S15+S13+S11+S9+S7+S5</f>
        <v>83</v>
      </c>
      <c r="T43" s="39">
        <f>+S44/S43</f>
        <v>0</v>
      </c>
      <c r="U43" s="39"/>
      <c r="V43" s="39"/>
      <c r="W43" s="39"/>
      <c r="X43" s="39"/>
      <c r="Y43" s="39"/>
    </row>
    <row r="44" spans="1:25" ht="20.25" customHeight="1">
      <c r="A44" s="18"/>
      <c r="C44" s="20"/>
      <c r="D44" s="20"/>
      <c r="E44" s="15"/>
      <c r="F44" s="15"/>
      <c r="G44" s="15"/>
      <c r="H44" s="15"/>
      <c r="I44" s="15"/>
      <c r="J44" s="15"/>
      <c r="K44" s="15"/>
      <c r="L44" s="15"/>
      <c r="M44" s="34" t="s">
        <v>22</v>
      </c>
      <c r="N44" s="34"/>
      <c r="O44" s="34"/>
      <c r="P44" s="34"/>
      <c r="Q44" s="34"/>
      <c r="R44" s="34"/>
      <c r="S44" s="28">
        <f>S42+S40+S38+S36+S34+S32+S30+S28+S26+S24+S22+S20+S18+S16+S14+S12+S10+S8+S6</f>
        <v>0</v>
      </c>
      <c r="T44" s="40"/>
      <c r="U44" s="40"/>
      <c r="V44" s="40"/>
      <c r="W44" s="40"/>
      <c r="X44" s="40"/>
      <c r="Y44" s="40"/>
    </row>
    <row r="45" spans="1:25" ht="15" customHeight="1">
      <c r="A45" s="9"/>
      <c r="B45" s="22"/>
      <c r="C45" s="10"/>
      <c r="D45" s="20"/>
      <c r="E45" s="15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8"/>
      <c r="S45" s="10"/>
      <c r="T45" s="10"/>
      <c r="U45" s="10"/>
      <c r="V45" s="10"/>
      <c r="W45" s="10"/>
      <c r="X45" s="10"/>
      <c r="Y45" s="10"/>
    </row>
    <row r="46" spans="1:25" ht="15" customHeight="1">
      <c r="A46" s="9"/>
      <c r="B46" s="22"/>
      <c r="C46" s="9"/>
      <c r="E46" s="16"/>
      <c r="F46" s="11"/>
      <c r="G46" s="11"/>
      <c r="H46" s="11"/>
      <c r="I46" s="11"/>
      <c r="J46" s="11"/>
      <c r="K46" s="11"/>
      <c r="L46" s="11"/>
      <c r="M46" s="37" t="s">
        <v>24</v>
      </c>
      <c r="N46" s="37"/>
      <c r="O46" s="37"/>
      <c r="P46" s="37"/>
      <c r="Q46" s="37"/>
      <c r="R46" s="37"/>
      <c r="S46" s="7">
        <v>1</v>
      </c>
      <c r="T46" s="36" t="s">
        <v>31</v>
      </c>
      <c r="U46" s="36"/>
      <c r="V46" s="36"/>
      <c r="W46" s="36"/>
      <c r="X46" s="36"/>
      <c r="Y46" s="36"/>
    </row>
    <row r="47" spans="1:25" ht="15" customHeight="1">
      <c r="A47" s="9"/>
      <c r="B47" s="22"/>
      <c r="C47" s="9"/>
      <c r="E47" s="16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9"/>
      <c r="S47" s="12">
        <v>1</v>
      </c>
      <c r="T47" s="36" t="s">
        <v>32</v>
      </c>
      <c r="U47" s="36"/>
      <c r="V47" s="36"/>
      <c r="W47" s="36"/>
      <c r="X47" s="36"/>
      <c r="Y47" s="36"/>
    </row>
    <row r="48" spans="1:25" ht="15" customHeight="1">
      <c r="A48" s="9"/>
      <c r="B48" s="22"/>
      <c r="C48" s="9"/>
      <c r="E48" s="16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3">
        <v>1</v>
      </c>
      <c r="T48" s="36" t="s">
        <v>33</v>
      </c>
      <c r="U48" s="36"/>
      <c r="V48" s="36"/>
      <c r="W48" s="36"/>
      <c r="X48" s="36"/>
      <c r="Y48" s="36"/>
    </row>
    <row r="49" spans="2:5" ht="15" customHeight="1">
      <c r="B49" s="22"/>
      <c r="D49" s="17"/>
      <c r="E49" s="17"/>
    </row>
    <row r="50" spans="2:5" ht="15" customHeight="1">
      <c r="B50" s="22"/>
      <c r="D50" s="17"/>
      <c r="E50" s="17"/>
    </row>
    <row r="51" spans="2:5" ht="15" customHeight="1">
      <c r="D51" s="17"/>
      <c r="E51" s="17"/>
    </row>
    <row r="52" spans="2:5" ht="15" customHeight="1">
      <c r="D52" s="17"/>
      <c r="E52" s="17"/>
    </row>
    <row r="53" spans="2:5" ht="15" customHeight="1">
      <c r="D53" s="17"/>
      <c r="E53" s="17"/>
    </row>
    <row r="54" spans="2:5" ht="15" customHeight="1">
      <c r="D54" s="17"/>
      <c r="E54" s="17"/>
    </row>
    <row r="55" spans="2:5" ht="15" customHeight="1">
      <c r="D55" s="17"/>
      <c r="E55" s="17"/>
    </row>
    <row r="56" spans="2:5" ht="15" customHeight="1">
      <c r="D56" s="17"/>
      <c r="E56" s="17"/>
    </row>
    <row r="57" spans="2:5" ht="15" customHeight="1">
      <c r="D57" s="17"/>
      <c r="E57" s="17"/>
    </row>
    <row r="58" spans="2:5" ht="15" customHeight="1">
      <c r="D58" s="17"/>
      <c r="E58" s="17"/>
    </row>
    <row r="59" spans="2:5" ht="15" customHeight="1">
      <c r="D59" s="17"/>
      <c r="E59" s="17"/>
    </row>
    <row r="60" spans="2:5" ht="15" customHeight="1">
      <c r="D60" s="17"/>
      <c r="E60" s="17"/>
    </row>
    <row r="61" spans="2:5" ht="15" customHeight="1">
      <c r="D61" s="17"/>
      <c r="E61" s="17"/>
    </row>
    <row r="62" spans="2:5" ht="15" customHeight="1">
      <c r="D62" s="17"/>
      <c r="E62" s="17"/>
    </row>
    <row r="63" spans="2:5" ht="15" customHeight="1">
      <c r="D63" s="17"/>
      <c r="E63" s="17"/>
    </row>
    <row r="64" spans="2:5" ht="15" customHeight="1">
      <c r="D64" s="17"/>
      <c r="E64" s="17"/>
    </row>
    <row r="65" spans="4:5" ht="15" customHeight="1">
      <c r="D65" s="17"/>
      <c r="E65" s="17"/>
    </row>
    <row r="66" spans="4:5" ht="15" customHeight="1">
      <c r="D66" s="17"/>
      <c r="E66" s="17"/>
    </row>
    <row r="67" spans="4:5" ht="15" customHeight="1">
      <c r="D67" s="17"/>
      <c r="E67" s="17"/>
    </row>
    <row r="68" spans="4:5" ht="15" customHeight="1">
      <c r="D68" s="17"/>
      <c r="E68" s="17"/>
    </row>
    <row r="69" spans="4:5" ht="15" customHeight="1">
      <c r="D69" s="17"/>
      <c r="E69" s="17"/>
    </row>
    <row r="70" spans="4:5" ht="15" customHeight="1">
      <c r="D70" s="17"/>
      <c r="E70" s="17"/>
    </row>
    <row r="71" spans="4:5" ht="15" customHeight="1">
      <c r="D71" s="17"/>
      <c r="E71" s="17"/>
    </row>
    <row r="72" spans="4:5" ht="15" customHeight="1">
      <c r="D72" s="17"/>
      <c r="E72" s="17"/>
    </row>
    <row r="73" spans="4:5" ht="15" customHeight="1">
      <c r="D73" s="17"/>
      <c r="E73" s="17"/>
    </row>
    <row r="74" spans="4:5" ht="15" customHeight="1">
      <c r="D74" s="17"/>
      <c r="E74" s="17"/>
    </row>
    <row r="75" spans="4:5" ht="15" customHeight="1">
      <c r="D75" s="17"/>
      <c r="E75" s="17"/>
    </row>
    <row r="76" spans="4:5" ht="15" customHeight="1">
      <c r="D76" s="17"/>
      <c r="E76" s="17"/>
    </row>
    <row r="77" spans="4:5" ht="15" customHeight="1">
      <c r="D77" s="17"/>
      <c r="E77" s="17"/>
    </row>
    <row r="78" spans="4:5" ht="15" customHeight="1">
      <c r="D78" s="17"/>
      <c r="E78" s="17"/>
    </row>
    <row r="79" spans="4:5" ht="15" customHeight="1">
      <c r="D79" s="17"/>
      <c r="E79" s="17"/>
    </row>
    <row r="80" spans="4:5" ht="15" customHeight="1">
      <c r="D80" s="17"/>
      <c r="E80" s="17"/>
    </row>
    <row r="81" spans="4:5" ht="15" customHeight="1">
      <c r="D81" s="17"/>
      <c r="E81" s="17"/>
    </row>
    <row r="82" spans="4:5" ht="15" customHeight="1">
      <c r="D82" s="17"/>
      <c r="E82" s="17"/>
    </row>
    <row r="83" spans="4:5" ht="15" customHeight="1">
      <c r="D83" s="17"/>
      <c r="E83" s="17"/>
    </row>
    <row r="84" spans="4:5" ht="15" customHeight="1">
      <c r="D84" s="17"/>
      <c r="E84" s="17"/>
    </row>
    <row r="85" spans="4:5" ht="15" customHeight="1">
      <c r="D85" s="17"/>
      <c r="E85" s="17"/>
    </row>
    <row r="86" spans="4:5" ht="15" customHeight="1">
      <c r="D86" s="17"/>
      <c r="E86" s="17"/>
    </row>
    <row r="87" spans="4:5" ht="15" customHeight="1">
      <c r="D87" s="17"/>
      <c r="E87" s="17"/>
    </row>
    <row r="88" spans="4:5" ht="15" customHeight="1">
      <c r="D88" s="17"/>
      <c r="E88" s="17"/>
    </row>
    <row r="89" spans="4:5" ht="15" customHeight="1">
      <c r="D89" s="17"/>
      <c r="E89" s="17"/>
    </row>
    <row r="90" spans="4:5" ht="15" customHeight="1">
      <c r="D90" s="17"/>
      <c r="E90" s="17"/>
    </row>
    <row r="91" spans="4:5" ht="15" customHeight="1">
      <c r="D91" s="17"/>
      <c r="E91" s="17"/>
    </row>
    <row r="92" spans="4:5" ht="15" customHeight="1">
      <c r="D92" s="17"/>
      <c r="E92" s="17"/>
    </row>
    <row r="93" spans="4:5" ht="15" customHeight="1">
      <c r="D93" s="17"/>
      <c r="E93" s="17"/>
    </row>
    <row r="94" spans="4:5" ht="15" customHeight="1">
      <c r="D94" s="17"/>
      <c r="E94" s="17"/>
    </row>
    <row r="95" spans="4:5" ht="15" customHeight="1">
      <c r="D95" s="17"/>
      <c r="E95" s="17"/>
    </row>
    <row r="96" spans="4:5" ht="15" customHeight="1">
      <c r="D96" s="17"/>
      <c r="E96" s="17"/>
    </row>
    <row r="97" spans="4:5" ht="15" customHeight="1">
      <c r="D97" s="17"/>
      <c r="E97" s="17"/>
    </row>
    <row r="98" spans="4:5" ht="15" customHeight="1">
      <c r="D98" s="17"/>
      <c r="E98" s="17"/>
    </row>
    <row r="99" spans="4:5" ht="15" customHeight="1">
      <c r="D99" s="17"/>
      <c r="E99" s="17"/>
    </row>
    <row r="100" spans="4:5" ht="15" customHeight="1">
      <c r="D100" s="17"/>
      <c r="E100" s="17"/>
    </row>
    <row r="101" spans="4:5" ht="15" customHeight="1">
      <c r="D101" s="17"/>
      <c r="E101" s="17"/>
    </row>
    <row r="102" spans="4:5" ht="15" customHeight="1">
      <c r="D102" s="17"/>
      <c r="E102" s="17"/>
    </row>
    <row r="103" spans="4:5" ht="15" customHeight="1">
      <c r="D103" s="17"/>
      <c r="E103" s="17"/>
    </row>
    <row r="104" spans="4:5" ht="15" customHeight="1">
      <c r="D104" s="17"/>
      <c r="E104" s="17"/>
    </row>
    <row r="105" spans="4:5" ht="15" customHeight="1">
      <c r="D105" s="17"/>
      <c r="E105" s="17"/>
    </row>
    <row r="106" spans="4:5" ht="15" customHeight="1">
      <c r="D106" s="17"/>
      <c r="E106" s="17"/>
    </row>
    <row r="107" spans="4:5" ht="15" customHeight="1">
      <c r="D107" s="17"/>
      <c r="E107" s="17"/>
    </row>
    <row r="108" spans="4:5" ht="15" customHeight="1">
      <c r="D108" s="17"/>
      <c r="E108" s="17"/>
    </row>
    <row r="109" spans="4:5" ht="15" customHeight="1">
      <c r="D109" s="17"/>
      <c r="E109" s="17"/>
    </row>
    <row r="110" spans="4:5" ht="15" customHeight="1">
      <c r="D110" s="17"/>
      <c r="E110" s="17"/>
    </row>
    <row r="111" spans="4:5" ht="15" customHeight="1">
      <c r="D111" s="17"/>
      <c r="E111" s="17"/>
    </row>
    <row r="112" spans="4:5" ht="15" customHeight="1">
      <c r="D112" s="17"/>
      <c r="E112" s="17"/>
    </row>
    <row r="113" spans="4:5" ht="15" customHeight="1">
      <c r="D113" s="17"/>
      <c r="E113" s="17"/>
    </row>
    <row r="114" spans="4:5" ht="15" customHeight="1">
      <c r="D114" s="17"/>
      <c r="E114" s="17"/>
    </row>
    <row r="115" spans="4:5" ht="15" customHeight="1">
      <c r="D115" s="17"/>
      <c r="E115" s="17"/>
    </row>
    <row r="116" spans="4:5" ht="15" customHeight="1">
      <c r="D116" s="17"/>
      <c r="E116" s="17"/>
    </row>
    <row r="117" spans="4:5" ht="15" customHeight="1">
      <c r="D117" s="17"/>
      <c r="E117" s="17"/>
    </row>
    <row r="118" spans="4:5" ht="15" customHeight="1">
      <c r="D118" s="17"/>
      <c r="E118" s="17"/>
    </row>
    <row r="119" spans="4:5" ht="15" customHeight="1">
      <c r="D119" s="17"/>
      <c r="E119" s="17"/>
    </row>
    <row r="120" spans="4:5" ht="15" customHeight="1">
      <c r="D120" s="17"/>
      <c r="E120" s="17"/>
    </row>
    <row r="121" spans="4:5" ht="15" customHeight="1">
      <c r="D121" s="17"/>
      <c r="E121" s="17"/>
    </row>
    <row r="122" spans="4:5" ht="15" customHeight="1">
      <c r="D122" s="17"/>
      <c r="E122" s="17"/>
    </row>
    <row r="123" spans="4:5" ht="15" customHeight="1">
      <c r="D123" s="17"/>
      <c r="E123" s="17"/>
    </row>
    <row r="124" spans="4:5" ht="15" customHeight="1">
      <c r="D124" s="17"/>
      <c r="E124" s="17"/>
    </row>
    <row r="125" spans="4:5" ht="15" customHeight="1">
      <c r="D125" s="17"/>
      <c r="E125" s="17"/>
    </row>
    <row r="126" spans="4:5" ht="15" customHeight="1">
      <c r="D126" s="17"/>
      <c r="E126" s="17"/>
    </row>
    <row r="127" spans="4:5" ht="15" customHeight="1">
      <c r="D127" s="17"/>
      <c r="E127" s="17"/>
    </row>
    <row r="128" spans="4:5" ht="15" customHeight="1">
      <c r="D128" s="17"/>
      <c r="E128" s="17"/>
    </row>
    <row r="129" spans="4:5" ht="15" customHeight="1">
      <c r="D129" s="17"/>
      <c r="E129" s="17"/>
    </row>
    <row r="130" spans="4:5" ht="15" customHeight="1">
      <c r="D130" s="17"/>
      <c r="E130" s="17"/>
    </row>
    <row r="131" spans="4:5" ht="15" customHeight="1">
      <c r="D131" s="17"/>
      <c r="E131" s="17"/>
    </row>
    <row r="132" spans="4:5" ht="15" customHeight="1">
      <c r="D132" s="17"/>
      <c r="E132" s="17"/>
    </row>
    <row r="133" spans="4:5" ht="15" customHeight="1">
      <c r="D133" s="17"/>
      <c r="E133" s="17"/>
    </row>
    <row r="134" spans="4:5" ht="15" customHeight="1">
      <c r="D134" s="17"/>
      <c r="E134" s="17"/>
    </row>
    <row r="135" spans="4:5" ht="15" customHeight="1">
      <c r="D135" s="17"/>
      <c r="E135" s="17"/>
    </row>
    <row r="136" spans="4:5" ht="15" customHeight="1">
      <c r="D136" s="17"/>
      <c r="E136" s="17"/>
    </row>
    <row r="137" spans="4:5" ht="15" customHeight="1">
      <c r="D137" s="17"/>
      <c r="E137" s="17"/>
    </row>
    <row r="138" spans="4:5" ht="15" customHeight="1">
      <c r="D138" s="17"/>
      <c r="E138" s="17"/>
    </row>
    <row r="139" spans="4:5" ht="15" customHeight="1">
      <c r="D139" s="17"/>
      <c r="E139" s="17"/>
    </row>
    <row r="140" spans="4:5" ht="15" customHeight="1">
      <c r="D140" s="17"/>
      <c r="E140" s="17"/>
    </row>
    <row r="141" spans="4:5" ht="15" customHeight="1">
      <c r="D141" s="17"/>
      <c r="E141" s="17"/>
    </row>
    <row r="142" spans="4:5" ht="15" customHeight="1">
      <c r="D142" s="17"/>
      <c r="E142" s="17"/>
    </row>
    <row r="143" spans="4:5" ht="15" customHeight="1">
      <c r="D143" s="17"/>
      <c r="E143" s="17"/>
    </row>
    <row r="144" spans="4:5" ht="15" customHeight="1">
      <c r="D144" s="17"/>
      <c r="E144" s="17"/>
    </row>
    <row r="145" spans="4:5" ht="15" customHeight="1">
      <c r="D145" s="17"/>
      <c r="E145" s="17"/>
    </row>
    <row r="146" spans="4:5" ht="15" customHeight="1">
      <c r="D146" s="17"/>
      <c r="E146" s="17"/>
    </row>
    <row r="147" spans="4:5" ht="15" customHeight="1">
      <c r="D147" s="17"/>
      <c r="E147" s="17"/>
    </row>
    <row r="148" spans="4:5" ht="15" customHeight="1">
      <c r="D148" s="17"/>
      <c r="E148" s="17"/>
    </row>
    <row r="149" spans="4:5" ht="15" customHeight="1">
      <c r="D149" s="17"/>
      <c r="E149" s="17"/>
    </row>
    <row r="150" spans="4:5" ht="15" customHeight="1">
      <c r="D150" s="17"/>
      <c r="E150" s="17"/>
    </row>
    <row r="151" spans="4:5" ht="15" customHeight="1">
      <c r="D151" s="17"/>
      <c r="E151" s="17"/>
    </row>
    <row r="152" spans="4:5" ht="15" customHeight="1">
      <c r="D152" s="17"/>
      <c r="E152" s="17"/>
    </row>
    <row r="153" spans="4:5" ht="15" customHeight="1">
      <c r="D153" s="17"/>
      <c r="E153" s="17"/>
    </row>
    <row r="154" spans="4:5" ht="15" customHeight="1">
      <c r="D154" s="17"/>
      <c r="E154" s="17"/>
    </row>
    <row r="155" spans="4:5" ht="15" customHeight="1">
      <c r="D155" s="17"/>
      <c r="E155" s="17"/>
    </row>
    <row r="156" spans="4:5" ht="15" customHeight="1">
      <c r="D156" s="17"/>
      <c r="E156" s="17"/>
    </row>
    <row r="157" spans="4:5" ht="15" customHeight="1">
      <c r="D157" s="17"/>
      <c r="E157" s="17"/>
    </row>
    <row r="158" spans="4:5" ht="15" customHeight="1">
      <c r="D158" s="17"/>
      <c r="E158" s="17"/>
    </row>
    <row r="159" spans="4:5" ht="15" customHeight="1">
      <c r="D159" s="17"/>
      <c r="E159" s="17"/>
    </row>
    <row r="160" spans="4:5" ht="15" customHeight="1">
      <c r="D160" s="17"/>
      <c r="E160" s="17"/>
    </row>
    <row r="161" spans="4:5" ht="15" customHeight="1">
      <c r="D161" s="17"/>
      <c r="E161" s="17"/>
    </row>
    <row r="162" spans="4:5" ht="15" customHeight="1">
      <c r="D162" s="17"/>
      <c r="E162" s="17"/>
    </row>
    <row r="163" spans="4:5" ht="15" customHeight="1">
      <c r="D163" s="17"/>
      <c r="E163" s="17"/>
    </row>
    <row r="164" spans="4:5" ht="15" customHeight="1">
      <c r="D164" s="17"/>
      <c r="E164" s="17"/>
    </row>
  </sheetData>
  <mergeCells count="121">
    <mergeCell ref="A1:A2"/>
    <mergeCell ref="B1:E2"/>
    <mergeCell ref="D3:D4"/>
    <mergeCell ref="E3:E4"/>
    <mergeCell ref="B7:B8"/>
    <mergeCell ref="C7:C8"/>
    <mergeCell ref="D7:D8"/>
    <mergeCell ref="B5:B6"/>
    <mergeCell ref="E7:E8"/>
    <mergeCell ref="A5:A28"/>
    <mergeCell ref="A3:A4"/>
    <mergeCell ref="B3:B4"/>
    <mergeCell ref="C3:C4"/>
    <mergeCell ref="C19:C20"/>
    <mergeCell ref="D19:D20"/>
    <mergeCell ref="B11:B12"/>
    <mergeCell ref="C5:C6"/>
    <mergeCell ref="D5:D6"/>
    <mergeCell ref="E5:E6"/>
    <mergeCell ref="B9:B10"/>
    <mergeCell ref="C9:C10"/>
    <mergeCell ref="L1:Q1"/>
    <mergeCell ref="S3:Y4"/>
    <mergeCell ref="F1:K1"/>
    <mergeCell ref="V1:Y1"/>
    <mergeCell ref="F2:K2"/>
    <mergeCell ref="L2:Q2"/>
    <mergeCell ref="R2:U2"/>
    <mergeCell ref="V2:Y2"/>
    <mergeCell ref="R1:U1"/>
    <mergeCell ref="F3:R3"/>
    <mergeCell ref="T48:Y48"/>
    <mergeCell ref="M46:R46"/>
    <mergeCell ref="T46:Y46"/>
    <mergeCell ref="E17:E18"/>
    <mergeCell ref="T17:Y18"/>
    <mergeCell ref="E21:E22"/>
    <mergeCell ref="T21:Y22"/>
    <mergeCell ref="T47:Y47"/>
    <mergeCell ref="T19:Y20"/>
    <mergeCell ref="M43:R43"/>
    <mergeCell ref="T41:Y42"/>
    <mergeCell ref="M44:R44"/>
    <mergeCell ref="T43:Y44"/>
    <mergeCell ref="T33:Y34"/>
    <mergeCell ref="T5:Y6"/>
    <mergeCell ref="T9:Y10"/>
    <mergeCell ref="T7:Y8"/>
    <mergeCell ref="T11:Y12"/>
    <mergeCell ref="E19:E20"/>
    <mergeCell ref="T15:Y16"/>
    <mergeCell ref="E11:E12"/>
    <mergeCell ref="T29:Y30"/>
    <mergeCell ref="T31:Y32"/>
    <mergeCell ref="D9:D10"/>
    <mergeCell ref="C17:C18"/>
    <mergeCell ref="D17:D18"/>
    <mergeCell ref="B17:B18"/>
    <mergeCell ref="C11:C12"/>
    <mergeCell ref="D11:D12"/>
    <mergeCell ref="E9:E10"/>
    <mergeCell ref="T39:Y40"/>
    <mergeCell ref="B19:B20"/>
    <mergeCell ref="B15:B16"/>
    <mergeCell ref="C15:C16"/>
    <mergeCell ref="D15:D16"/>
    <mergeCell ref="E15:E16"/>
    <mergeCell ref="B21:B22"/>
    <mergeCell ref="C21:C22"/>
    <mergeCell ref="D21:D22"/>
    <mergeCell ref="C35:C36"/>
    <mergeCell ref="B37:B38"/>
    <mergeCell ref="C37:C38"/>
    <mergeCell ref="B35:B36"/>
    <mergeCell ref="E35:E36"/>
    <mergeCell ref="D37:D38"/>
    <mergeCell ref="E37:E38"/>
    <mergeCell ref="D39:D40"/>
    <mergeCell ref="E39:E40"/>
    <mergeCell ref="D35:D36"/>
    <mergeCell ref="T35:Y36"/>
    <mergeCell ref="T37:Y38"/>
    <mergeCell ref="B23:B24"/>
    <mergeCell ref="C23:C24"/>
    <mergeCell ref="D23:D24"/>
    <mergeCell ref="E23:E24"/>
    <mergeCell ref="T23:Y24"/>
    <mergeCell ref="B27:B28"/>
    <mergeCell ref="C27:C28"/>
    <mergeCell ref="D27:D28"/>
    <mergeCell ref="E27:E28"/>
    <mergeCell ref="T27:Y28"/>
    <mergeCell ref="B25:B26"/>
    <mergeCell ref="C25:C26"/>
    <mergeCell ref="D25:D26"/>
    <mergeCell ref="E25:E26"/>
    <mergeCell ref="T25:Y26"/>
    <mergeCell ref="B13:B14"/>
    <mergeCell ref="C13:C14"/>
    <mergeCell ref="D13:D14"/>
    <mergeCell ref="E13:E14"/>
    <mergeCell ref="T13:Y14"/>
    <mergeCell ref="A33:A42"/>
    <mergeCell ref="B33:B34"/>
    <mergeCell ref="C33:C34"/>
    <mergeCell ref="D33:D34"/>
    <mergeCell ref="E33:E34"/>
    <mergeCell ref="A29:A32"/>
    <mergeCell ref="C29:C30"/>
    <mergeCell ref="D29:D30"/>
    <mergeCell ref="E29:E30"/>
    <mergeCell ref="C31:C32"/>
    <mergeCell ref="D31:D32"/>
    <mergeCell ref="E31:E32"/>
    <mergeCell ref="B29:B32"/>
    <mergeCell ref="B41:B42"/>
    <mergeCell ref="C41:C42"/>
    <mergeCell ref="D41:D42"/>
    <mergeCell ref="E41:E42"/>
    <mergeCell ref="B39:B40"/>
    <mergeCell ref="C39:C40"/>
  </mergeCells>
  <phoneticPr fontId="7" type="noConversion"/>
  <conditionalFormatting sqref="Q37 G36:R36 L39 M38:M40 M42 L32:R34 M28 G30:R30 G32:G34 H32:K32 H34:K34 G38:J42 G38:R38 K40:L42 N38:O42 Q38:R42 P38:P40 P42 M41:N41 I22:K22 I21:J21 G20:R20 G6:R6 G8:R8 G18:R18 N22 G10:R10 L15:R16 H16:K16 L11:R11 K15 O21:R22 L21:M22 I23:I28 G21:H28 M24:M26 N23:R28 G25:I26 L23:L28 K23:K24 K26:K28 J24:J28 M25:N25 G11:G16 I12 I14 G12:H14 J12:K14 L12 L14 M12:N14 P12:R14 O12 O14">
    <cfRule type="cellIs" dxfId="8" priority="31" stopIfTrue="1" operator="equal">
      <formula>1</formula>
    </cfRule>
  </conditionalFormatting>
  <conditionalFormatting sqref="G32:G34 H32:K32 H34:K34 L32:R34">
    <cfRule type="cellIs" dxfId="7" priority="12" stopIfTrue="1" operator="equal">
      <formula>1</formula>
    </cfRule>
  </conditionalFormatting>
  <conditionalFormatting sqref="G31:H31">
    <cfRule type="cellIs" dxfId="6" priority="7" stopIfTrue="1" operator="equal">
      <formula>1</formula>
    </cfRule>
  </conditionalFormatting>
  <conditionalFormatting sqref="J31:K31">
    <cfRule type="cellIs" dxfId="5" priority="6" stopIfTrue="1" operator="equal">
      <formula>1</formula>
    </cfRule>
  </conditionalFormatting>
  <conditionalFormatting sqref="M31:N31">
    <cfRule type="cellIs" dxfId="4" priority="5" stopIfTrue="1" operator="equal">
      <formula>1</formula>
    </cfRule>
  </conditionalFormatting>
  <conditionalFormatting sqref="P31:Q31">
    <cfRule type="cellIs" dxfId="3" priority="4" stopIfTrue="1" operator="equal">
      <formula>1</formula>
    </cfRule>
  </conditionalFormatting>
  <conditionalFormatting sqref="J37:K37">
    <cfRule type="cellIs" dxfId="2" priority="3" stopIfTrue="1" operator="equal">
      <formula>1</formula>
    </cfRule>
  </conditionalFormatting>
  <conditionalFormatting sqref="M37:N37">
    <cfRule type="cellIs" dxfId="1" priority="2" stopIfTrue="1" operator="equal">
      <formula>1</formula>
    </cfRule>
  </conditionalFormatting>
  <conditionalFormatting sqref="P37:Q37">
    <cfRule type="cellIs" dxfId="0" priority="1" stopIfTrue="1" operator="equal">
      <formula>1</formula>
    </cfRule>
  </conditionalFormatting>
  <pageMargins left="0.35433070866141736" right="0.27559055118110237" top="0.5" bottom="0.45" header="0" footer="0.23622047244094491"/>
  <pageSetup paperSize="9" scale="74" fitToHeight="2" orientation="landscape" horizontalDpi="300" verticalDpi="300" r:id="rId1"/>
  <headerFooter alignWithMargins="0"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Bogotá 2012</vt:lpstr>
      <vt:lpstr>'Bogotá 2012'!Títulos_a_imprimir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Aspire</dc:creator>
  <cp:lastModifiedBy>IAVELASQUEZ</cp:lastModifiedBy>
  <cp:lastPrinted>2012-02-22T02:31:44Z</cp:lastPrinted>
  <dcterms:created xsi:type="dcterms:W3CDTF">2006-08-25T18:11:09Z</dcterms:created>
  <dcterms:modified xsi:type="dcterms:W3CDTF">2012-02-22T02:31:47Z</dcterms:modified>
</cp:coreProperties>
</file>